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Расходы" sheetId="1" r:id="rId1"/>
  </sheets>
  <definedNames>
    <definedName name="_xlnm._FilterDatabase" localSheetId="0" hidden="1">Расходы!$A$7:$Q$18</definedName>
    <definedName name="range">#REF!</definedName>
    <definedName name="_xlnm.Print_Titles" localSheetId="0">Расходы!$6:$6</definedName>
    <definedName name="_xlnm.Print_Area" localSheetId="0">Расходы!$A$3:$R$29</definedName>
  </definedNames>
  <calcPr calcId="124519"/>
</workbook>
</file>

<file path=xl/calcChain.xml><?xml version="1.0" encoding="utf-8"?>
<calcChain xmlns="http://schemas.openxmlformats.org/spreadsheetml/2006/main">
  <c r="O18" i="1"/>
  <c r="N18"/>
  <c r="M18"/>
  <c r="L18"/>
  <c r="K18"/>
  <c r="J18"/>
  <c r="I18"/>
  <c r="H18"/>
  <c r="G18"/>
  <c r="O11"/>
</calcChain>
</file>

<file path=xl/sharedStrings.xml><?xml version="1.0" encoding="utf-8"?>
<sst xmlns="http://schemas.openxmlformats.org/spreadsheetml/2006/main" count="136" uniqueCount="85">
  <si>
    <t/>
  </si>
  <si>
    <t>рублей</t>
  </si>
  <si>
    <t>Наименование</t>
  </si>
  <si>
    <t>ГРБС</t>
  </si>
  <si>
    <t>Рз</t>
  </si>
  <si>
    <t>Пр</t>
  </si>
  <si>
    <t>ЦСР</t>
  </si>
  <si>
    <t>ВР</t>
  </si>
  <si>
    <t>Итог 2021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</si>
  <si>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</si>
  <si>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</si>
  <si>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</si>
  <si>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</si>
  <si>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</si>
  <si>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</si>
  <si>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</si>
  <si>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</si>
  <si>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</si>
  <si>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</si>
  <si>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</si>
  <si>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</si>
  <si>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</si>
  <si>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</si>
  <si>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</si>
  <si>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ИТОГО:</t>
  </si>
  <si>
    <t>Приложение 2 к пояснительной записке</t>
  </si>
  <si>
    <t>Предыдущее решение 2021 год</t>
  </si>
  <si>
    <t>Предыдущее решение 2022 год</t>
  </si>
  <si>
    <t>Итог 2022 год</t>
  </si>
  <si>
    <t>Изменение 2021 год (+/-)</t>
  </si>
  <si>
    <t>244</t>
  </si>
  <si>
    <t>04</t>
  </si>
  <si>
    <t>03</t>
  </si>
  <si>
    <t>05</t>
  </si>
  <si>
    <t>905</t>
  </si>
  <si>
    <t>01</t>
  </si>
  <si>
    <t>0,00</t>
  </si>
  <si>
    <t>Работы ,услуги по содержанию имущества (текущие расходы)</t>
  </si>
  <si>
    <t>Увеличение стоимости прочих оборотных запасов(текущие расходы)</t>
  </si>
  <si>
    <t>Глава Администрации поселка Любохна                                                                                                                                      Д.О.Смоляков</t>
  </si>
  <si>
    <t xml:space="preserve">     Главный бухгалтер                                                                                                                              Т.Ю. Лукашина                                                                                                           </t>
  </si>
  <si>
    <t>0700081730</t>
  </si>
  <si>
    <t>0700081690</t>
  </si>
  <si>
    <t>Коммунальные услуги  (текущие расходы)</t>
  </si>
  <si>
    <t>09</t>
  </si>
  <si>
    <t>0700081610</t>
  </si>
  <si>
    <t>0700080040</t>
  </si>
  <si>
    <t>Изменение 2022год (+/-)</t>
  </si>
  <si>
    <t>Предыдущее решение 2023 год</t>
  </si>
  <si>
    <t>Изменение 2023 год (+/-)</t>
  </si>
  <si>
    <t>Итог 2023 год</t>
  </si>
  <si>
    <t>Изменение распределения бюджетных ассигнований по ведомственной структуре расходов бюджета Любохонского городского поселения Дятьковского муниципального района Брянской областина на 2021 год и на плановый период 2022 и 2023 годов</t>
  </si>
  <si>
    <t>655,00</t>
  </si>
  <si>
    <t>-398345,00</t>
  </si>
  <si>
    <t>399000,00</t>
  </si>
  <si>
    <t>Закупка энергетических ресурсов</t>
  </si>
  <si>
    <t>398345,00</t>
  </si>
  <si>
    <t>Штрафы за нарушение законодательства о налогах и сборах,законодательства о страховых взносах</t>
  </si>
  <si>
    <t>500,00</t>
  </si>
  <si>
    <t>591741,21</t>
  </si>
  <si>
    <t>105553,24</t>
  </si>
  <si>
    <t>697294,45</t>
  </si>
  <si>
    <t>336691,39</t>
  </si>
  <si>
    <t>26910,33</t>
  </si>
  <si>
    <t>363601,72</t>
  </si>
  <si>
    <t>51863,81</t>
  </si>
  <si>
    <t>-18525,00</t>
  </si>
  <si>
    <t>70388,81</t>
  </si>
  <si>
    <t>Перечисления другим бюджетам бюджетной системы РФ</t>
  </si>
  <si>
    <t>0700084250</t>
  </si>
  <si>
    <t>540</t>
  </si>
  <si>
    <t>0</t>
  </si>
  <si>
    <t>18525,00</t>
  </si>
  <si>
    <t>794200,00</t>
  </si>
  <si>
    <t>-734200,00</t>
  </si>
  <si>
    <t>60000,00</t>
  </si>
  <si>
    <t>754200,00</t>
  </si>
  <si>
    <t>20000,00</t>
  </si>
  <si>
    <t>247</t>
  </si>
  <si>
    <t>734200,00</t>
  </si>
  <si>
    <t>070F552430</t>
  </si>
  <si>
    <t>19000000,00</t>
  </si>
  <si>
    <t>Субсидии на строительство и реконструкцию (модернизацию )объектов питьевого водоснабжения</t>
  </si>
  <si>
    <t>070G552430</t>
  </si>
  <si>
    <t>-19000000,00</t>
  </si>
</sst>
</file>

<file path=xl/styles.xml><?xml version="1.0" encoding="utf-8"?>
<styleSheet xmlns="http://schemas.openxmlformats.org/spreadsheetml/2006/main">
  <numFmts count="1">
    <numFmt numFmtId="44" formatCode="_-* #,##0.00&quot;р.&quot;_-;\-* #,##0.00&quot;р.&quot;_-;_-* &quot;-&quot;??&quot;р.&quot;_-;_-@_-"/>
  </numFmts>
  <fonts count="7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5F5F5"/>
        <bgColor rgb="FFF5F5F5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>
      <alignment vertical="top" wrapText="1"/>
    </xf>
    <xf numFmtId="44" fontId="4" fillId="0" borderId="0">
      <alignment vertical="top" wrapText="1"/>
    </xf>
  </cellStyleXfs>
  <cellXfs count="37">
    <xf numFmtId="0" fontId="0" fillId="0" borderId="0" xfId="0" applyFont="1" applyFill="1" applyAlignment="1">
      <alignment vertical="top" wrapText="1"/>
    </xf>
    <xf numFmtId="0" fontId="1" fillId="0" borderId="1" xfId="0" applyFont="1" applyFill="1" applyBorder="1" applyAlignment="1">
      <alignment horizontal="center" vertical="center" wrapText="1"/>
    </xf>
    <xf numFmtId="4" fontId="0" fillId="0" borderId="0" xfId="0" applyNumberFormat="1" applyFont="1" applyFill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4" fontId="3" fillId="0" borderId="10" xfId="0" applyNumberFormat="1" applyFont="1" applyFill="1" applyBorder="1" applyAlignment="1">
      <alignment horizontal="right" vertical="center" wrapText="1"/>
    </xf>
    <xf numFmtId="0" fontId="1" fillId="0" borderId="11" xfId="0" applyFont="1" applyFill="1" applyBorder="1" applyAlignment="1">
      <alignment horizontal="center" vertical="center" wrapText="1"/>
    </xf>
    <xf numFmtId="49" fontId="1" fillId="0" borderId="0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left" vertical="top" wrapText="1"/>
    </xf>
    <xf numFmtId="0" fontId="0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49" fontId="2" fillId="0" borderId="7" xfId="0" applyNumberFormat="1" applyFont="1" applyFill="1" applyBorder="1" applyAlignment="1">
      <alignment horizontal="center" vertical="center" wrapText="1"/>
    </xf>
    <xf numFmtId="4" fontId="1" fillId="0" borderId="7" xfId="0" applyNumberFormat="1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left" vertical="center" wrapText="1"/>
    </xf>
    <xf numFmtId="49" fontId="1" fillId="0" borderId="7" xfId="0" applyNumberFormat="1" applyFont="1" applyFill="1" applyBorder="1" applyAlignment="1">
      <alignment horizontal="center" vertical="center" wrapText="1"/>
    </xf>
    <xf numFmtId="2" fontId="1" fillId="0" borderId="1" xfId="0" applyNumberFormat="1" applyFont="1" applyFill="1" applyBorder="1" applyAlignment="1">
      <alignment horizontal="center" vertical="center" wrapText="1"/>
    </xf>
    <xf numFmtId="2" fontId="1" fillId="0" borderId="7" xfId="0" applyNumberFormat="1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right" vertical="center" wrapText="1"/>
    </xf>
    <xf numFmtId="0" fontId="5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0" fillId="0" borderId="0" xfId="0" applyFill="1" applyAlignment="1">
      <alignment horizontal="center" vertical="top" wrapText="1"/>
    </xf>
    <xf numFmtId="0" fontId="0" fillId="0" borderId="0" xfId="0" applyFont="1" applyFill="1" applyAlignment="1">
      <alignment horizontal="center" vertical="top" wrapText="1"/>
    </xf>
    <xf numFmtId="0" fontId="6" fillId="0" borderId="0" xfId="0" applyFont="1" applyFill="1" applyBorder="1" applyAlignment="1">
      <alignment horizontal="left" vertical="center" wrapText="1"/>
    </xf>
    <xf numFmtId="49" fontId="1" fillId="0" borderId="2" xfId="0" applyNumberFormat="1" applyFont="1" applyFill="1" applyBorder="1" applyAlignment="1">
      <alignment horizontal="center" vertical="center" wrapText="1"/>
    </xf>
  </cellXfs>
  <cellStyles count="2">
    <cellStyle name="Normal 2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25"/>
  <sheetViews>
    <sheetView tabSelected="1" view="pageLayout" topLeftCell="A4" zoomScaleSheetLayoutView="100" workbookViewId="0">
      <selection activeCell="E14" sqref="E14"/>
    </sheetView>
  </sheetViews>
  <sheetFormatPr defaultRowHeight="12.75"/>
  <cols>
    <col min="1" max="1" width="45.83203125" customWidth="1"/>
    <col min="2" max="2" width="8.83203125" customWidth="1"/>
    <col min="3" max="3" width="6.1640625" customWidth="1"/>
    <col min="4" max="4" width="6.33203125" customWidth="1"/>
    <col min="5" max="5" width="20" customWidth="1"/>
    <col min="6" max="6" width="9" customWidth="1"/>
    <col min="7" max="15" width="22.83203125" customWidth="1"/>
    <col min="16" max="17" width="18.6640625" style="2" customWidth="1"/>
  </cols>
  <sheetData>
    <row r="1" spans="1:15">
      <c r="A1" t="s">
        <v>0</v>
      </c>
    </row>
    <row r="3" spans="1:15" ht="28.35" customHeight="1">
      <c r="A3" s="29" t="s">
        <v>25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</row>
    <row r="4" spans="1:15" ht="45.75" customHeight="1">
      <c r="A4" s="31" t="s">
        <v>51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</row>
    <row r="5" spans="1:15" ht="15" customHeight="1">
      <c r="A5" s="32" t="s">
        <v>1</v>
      </c>
      <c r="B5" s="32"/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</row>
    <row r="6" spans="1:15" ht="39.75" customHeight="1">
      <c r="A6" s="3" t="s">
        <v>2</v>
      </c>
      <c r="B6" s="4" t="s">
        <v>3</v>
      </c>
      <c r="C6" s="4" t="s">
        <v>4</v>
      </c>
      <c r="D6" s="4" t="s">
        <v>5</v>
      </c>
      <c r="E6" s="4" t="s">
        <v>6</v>
      </c>
      <c r="F6" s="4" t="s">
        <v>7</v>
      </c>
      <c r="G6" s="4" t="s">
        <v>26</v>
      </c>
      <c r="H6" s="4" t="s">
        <v>29</v>
      </c>
      <c r="I6" s="4" t="s">
        <v>8</v>
      </c>
      <c r="J6" s="4" t="s">
        <v>27</v>
      </c>
      <c r="K6" s="4" t="s">
        <v>47</v>
      </c>
      <c r="L6" s="4" t="s">
        <v>28</v>
      </c>
      <c r="M6" s="4" t="s">
        <v>48</v>
      </c>
      <c r="N6" s="4" t="s">
        <v>49</v>
      </c>
      <c r="O6" s="5" t="s">
        <v>50</v>
      </c>
    </row>
    <row r="7" spans="1:15" ht="14.45" customHeight="1">
      <c r="A7" s="6" t="s">
        <v>9</v>
      </c>
      <c r="B7" s="1" t="s">
        <v>10</v>
      </c>
      <c r="C7" s="1" t="s">
        <v>11</v>
      </c>
      <c r="D7" s="1" t="s">
        <v>12</v>
      </c>
      <c r="E7" s="1" t="s">
        <v>13</v>
      </c>
      <c r="F7" s="1" t="s">
        <v>14</v>
      </c>
      <c r="G7" s="1" t="s">
        <v>15</v>
      </c>
      <c r="H7" s="1" t="s">
        <v>16</v>
      </c>
      <c r="I7" s="1" t="s">
        <v>17</v>
      </c>
      <c r="J7" s="1" t="s">
        <v>18</v>
      </c>
      <c r="K7" s="1" t="s">
        <v>19</v>
      </c>
      <c r="L7" s="1" t="s">
        <v>20</v>
      </c>
      <c r="M7" s="1" t="s">
        <v>21</v>
      </c>
      <c r="N7" s="1" t="s">
        <v>22</v>
      </c>
      <c r="O7" s="7" t="s">
        <v>23</v>
      </c>
    </row>
    <row r="8" spans="1:15" ht="22.5" customHeight="1">
      <c r="A8" s="9" t="s">
        <v>43</v>
      </c>
      <c r="B8" s="15">
        <v>905</v>
      </c>
      <c r="C8" s="12" t="s">
        <v>35</v>
      </c>
      <c r="D8" s="12" t="s">
        <v>31</v>
      </c>
      <c r="E8" s="12" t="s">
        <v>46</v>
      </c>
      <c r="F8" s="15">
        <v>244</v>
      </c>
      <c r="G8" s="12" t="s">
        <v>54</v>
      </c>
      <c r="H8" s="13" t="s">
        <v>53</v>
      </c>
      <c r="I8" s="14" t="s">
        <v>52</v>
      </c>
      <c r="J8" s="26">
        <v>399000</v>
      </c>
      <c r="K8" s="26">
        <v>-398345</v>
      </c>
      <c r="L8" s="26">
        <v>655</v>
      </c>
      <c r="M8" s="26">
        <v>399000</v>
      </c>
      <c r="N8" s="26">
        <v>-398345</v>
      </c>
      <c r="O8" s="27">
        <v>655</v>
      </c>
    </row>
    <row r="9" spans="1:15" ht="22.5" customHeight="1">
      <c r="A9" s="24" t="s">
        <v>55</v>
      </c>
      <c r="B9" s="15">
        <v>905</v>
      </c>
      <c r="C9" s="12" t="s">
        <v>35</v>
      </c>
      <c r="D9" s="12" t="s">
        <v>31</v>
      </c>
      <c r="E9" s="12" t="s">
        <v>46</v>
      </c>
      <c r="F9" s="15">
        <v>247</v>
      </c>
      <c r="G9" s="12" t="s">
        <v>36</v>
      </c>
      <c r="H9" s="13" t="s">
        <v>56</v>
      </c>
      <c r="I9" s="14" t="s">
        <v>56</v>
      </c>
      <c r="J9" s="21">
        <v>0</v>
      </c>
      <c r="K9" s="21">
        <v>398345</v>
      </c>
      <c r="L9" s="21">
        <v>398345</v>
      </c>
      <c r="M9" s="21">
        <v>0</v>
      </c>
      <c r="N9" s="21">
        <v>398345</v>
      </c>
      <c r="O9" s="23">
        <v>398345</v>
      </c>
    </row>
    <row r="10" spans="1:15" ht="64.5" customHeight="1">
      <c r="A10" s="16" t="s">
        <v>57</v>
      </c>
      <c r="B10" s="15">
        <v>905</v>
      </c>
      <c r="C10" s="12" t="s">
        <v>35</v>
      </c>
      <c r="D10" s="12" t="s">
        <v>31</v>
      </c>
      <c r="E10" s="12" t="s">
        <v>46</v>
      </c>
      <c r="F10" s="15">
        <v>853</v>
      </c>
      <c r="G10" s="12" t="s">
        <v>36</v>
      </c>
      <c r="H10" s="13" t="s">
        <v>58</v>
      </c>
      <c r="I10" s="14" t="s">
        <v>58</v>
      </c>
      <c r="J10" s="14"/>
      <c r="K10" s="21"/>
      <c r="L10" s="14"/>
      <c r="M10" s="21"/>
      <c r="N10" s="21"/>
      <c r="O10" s="22"/>
    </row>
    <row r="11" spans="1:15" ht="32.25" customHeight="1">
      <c r="A11" s="16" t="s">
        <v>37</v>
      </c>
      <c r="B11" s="15">
        <v>905</v>
      </c>
      <c r="C11" s="12" t="s">
        <v>31</v>
      </c>
      <c r="D11" s="12" t="s">
        <v>44</v>
      </c>
      <c r="E11" s="12" t="s">
        <v>45</v>
      </c>
      <c r="F11" s="15">
        <v>244</v>
      </c>
      <c r="G11" s="12" t="s">
        <v>59</v>
      </c>
      <c r="H11" s="13" t="s">
        <v>60</v>
      </c>
      <c r="I11" s="14" t="s">
        <v>61</v>
      </c>
      <c r="J11" s="21"/>
      <c r="K11" s="21"/>
      <c r="L11" s="21"/>
      <c r="M11" s="21"/>
      <c r="N11" s="21"/>
      <c r="O11" s="23">
        <f>M11+N11</f>
        <v>0</v>
      </c>
    </row>
    <row r="12" spans="1:15" ht="44.25" customHeight="1">
      <c r="A12" s="9" t="s">
        <v>68</v>
      </c>
      <c r="B12" s="10" t="s">
        <v>34</v>
      </c>
      <c r="C12" s="12" t="s">
        <v>31</v>
      </c>
      <c r="D12" s="12" t="s">
        <v>20</v>
      </c>
      <c r="E12" s="12" t="s">
        <v>69</v>
      </c>
      <c r="F12" s="12" t="s">
        <v>70</v>
      </c>
      <c r="G12" s="12" t="s">
        <v>71</v>
      </c>
      <c r="H12" s="13" t="s">
        <v>71</v>
      </c>
      <c r="I12" s="11" t="s">
        <v>71</v>
      </c>
      <c r="J12" s="11" t="s">
        <v>71</v>
      </c>
      <c r="K12" s="11" t="s">
        <v>72</v>
      </c>
      <c r="L12" s="11" t="s">
        <v>72</v>
      </c>
      <c r="M12" s="1">
        <v>0</v>
      </c>
      <c r="N12" s="26">
        <v>18525</v>
      </c>
      <c r="O12" s="27">
        <v>18525</v>
      </c>
    </row>
    <row r="13" spans="1:15" ht="44.25" customHeight="1">
      <c r="A13" s="35" t="s">
        <v>82</v>
      </c>
      <c r="B13" s="10">
        <v>905</v>
      </c>
      <c r="C13" s="10" t="s">
        <v>33</v>
      </c>
      <c r="D13" s="10" t="s">
        <v>32</v>
      </c>
      <c r="E13" s="12" t="s">
        <v>80</v>
      </c>
      <c r="F13" s="12" t="s">
        <v>30</v>
      </c>
      <c r="G13" s="12" t="s">
        <v>36</v>
      </c>
      <c r="H13" s="13" t="s">
        <v>71</v>
      </c>
      <c r="I13" s="14" t="s">
        <v>71</v>
      </c>
      <c r="J13" s="14" t="s">
        <v>71</v>
      </c>
      <c r="K13" s="14" t="s">
        <v>81</v>
      </c>
      <c r="L13" s="14" t="s">
        <v>81</v>
      </c>
      <c r="M13" s="1">
        <v>0</v>
      </c>
      <c r="N13" s="26">
        <v>12000000</v>
      </c>
      <c r="O13" s="27">
        <v>12000000</v>
      </c>
    </row>
    <row r="14" spans="1:15" ht="44.25" customHeight="1">
      <c r="A14" s="35" t="s">
        <v>82</v>
      </c>
      <c r="B14" s="10">
        <v>905</v>
      </c>
      <c r="C14" s="10" t="s">
        <v>33</v>
      </c>
      <c r="D14" s="10" t="s">
        <v>32</v>
      </c>
      <c r="E14" s="10" t="s">
        <v>83</v>
      </c>
      <c r="F14" s="12" t="s">
        <v>30</v>
      </c>
      <c r="G14" s="10" t="s">
        <v>71</v>
      </c>
      <c r="H14" s="36" t="s">
        <v>71</v>
      </c>
      <c r="I14" s="11" t="s">
        <v>36</v>
      </c>
      <c r="J14" s="11" t="s">
        <v>81</v>
      </c>
      <c r="K14" s="11" t="s">
        <v>84</v>
      </c>
      <c r="L14" s="11" t="s">
        <v>36</v>
      </c>
      <c r="M14" s="26">
        <v>12000000</v>
      </c>
      <c r="N14" s="26">
        <v>-12000000</v>
      </c>
      <c r="O14" s="25" t="s">
        <v>36</v>
      </c>
    </row>
    <row r="15" spans="1:15" ht="44.25" customHeight="1">
      <c r="A15" s="16" t="s">
        <v>37</v>
      </c>
      <c r="B15" s="12" t="s">
        <v>34</v>
      </c>
      <c r="C15" s="12" t="s">
        <v>33</v>
      </c>
      <c r="D15" s="12" t="s">
        <v>32</v>
      </c>
      <c r="E15" s="12" t="s">
        <v>41</v>
      </c>
      <c r="F15" s="12" t="s">
        <v>30</v>
      </c>
      <c r="G15" s="12" t="s">
        <v>62</v>
      </c>
      <c r="H15" s="13" t="s">
        <v>63</v>
      </c>
      <c r="I15" s="14" t="s">
        <v>64</v>
      </c>
      <c r="J15" s="11" t="s">
        <v>67</v>
      </c>
      <c r="K15" s="11" t="s">
        <v>66</v>
      </c>
      <c r="L15" s="11" t="s">
        <v>65</v>
      </c>
      <c r="M15" s="1">
        <v>67115.240000000005</v>
      </c>
      <c r="N15" s="26">
        <v>-18525</v>
      </c>
      <c r="O15" s="7">
        <v>48590.239999999998</v>
      </c>
    </row>
    <row r="16" spans="1:15" ht="44.25" customHeight="1">
      <c r="A16" s="24" t="s">
        <v>55</v>
      </c>
      <c r="B16" s="12" t="s">
        <v>34</v>
      </c>
      <c r="C16" s="12" t="s">
        <v>33</v>
      </c>
      <c r="D16" s="12" t="s">
        <v>32</v>
      </c>
      <c r="E16" s="12" t="s">
        <v>42</v>
      </c>
      <c r="F16" s="12" t="s">
        <v>78</v>
      </c>
      <c r="G16" s="12" t="s">
        <v>36</v>
      </c>
      <c r="H16" s="13" t="s">
        <v>79</v>
      </c>
      <c r="I16" s="14" t="s">
        <v>79</v>
      </c>
      <c r="J16" s="14" t="s">
        <v>36</v>
      </c>
      <c r="K16" s="14" t="s">
        <v>79</v>
      </c>
      <c r="L16" s="14" t="s">
        <v>79</v>
      </c>
      <c r="M16" s="1">
        <v>0</v>
      </c>
      <c r="N16" s="26">
        <v>734200</v>
      </c>
      <c r="O16" s="27">
        <v>734200</v>
      </c>
    </row>
    <row r="17" spans="1:15" ht="33" customHeight="1" thickBot="1">
      <c r="A17" s="9" t="s">
        <v>38</v>
      </c>
      <c r="B17" s="10" t="s">
        <v>34</v>
      </c>
      <c r="C17" s="10" t="s">
        <v>33</v>
      </c>
      <c r="D17" s="10" t="s">
        <v>32</v>
      </c>
      <c r="E17" s="12" t="s">
        <v>42</v>
      </c>
      <c r="F17" s="10" t="s">
        <v>30</v>
      </c>
      <c r="G17" s="12" t="s">
        <v>73</v>
      </c>
      <c r="H17" s="13" t="s">
        <v>74</v>
      </c>
      <c r="I17" s="14" t="s">
        <v>75</v>
      </c>
      <c r="J17" s="14" t="s">
        <v>76</v>
      </c>
      <c r="K17" s="14" t="s">
        <v>74</v>
      </c>
      <c r="L17" s="14" t="s">
        <v>77</v>
      </c>
      <c r="M17" s="26">
        <v>754200</v>
      </c>
      <c r="N17" s="26">
        <v>-734200</v>
      </c>
      <c r="O17" s="27">
        <v>20000</v>
      </c>
    </row>
    <row r="18" spans="1:15" ht="42.75" customHeight="1" thickBot="1">
      <c r="A18" s="28" t="s">
        <v>24</v>
      </c>
      <c r="B18" s="19"/>
      <c r="C18" s="19"/>
      <c r="D18" s="19"/>
      <c r="E18" s="19"/>
      <c r="F18" s="20"/>
      <c r="G18" s="8">
        <f>G8+G11+G12+G13+G14+G15+G17</f>
        <v>2121632.6</v>
      </c>
      <c r="H18" s="8">
        <f>H8+H9+H10+H11+H12+H13+H14+H15+H16+H17</f>
        <v>132963.57000000007</v>
      </c>
      <c r="I18" s="8">
        <f>I8+I9+I10+I11+I12+I13+I14+I15+I16+I17</f>
        <v>2254596.17</v>
      </c>
      <c r="J18" s="8">
        <f>J8+J9+J10+J11+J12+J13+J14+J15+J16+J17</f>
        <v>20223588.809999999</v>
      </c>
      <c r="K18" s="8">
        <f>K8+K9+K12+K13+K14+K15+K16+K17</f>
        <v>0</v>
      </c>
      <c r="L18" s="8">
        <f>L8+L9+L10+L11+L12+L13+L14+L15+L16+L17</f>
        <v>20223588.809999999</v>
      </c>
      <c r="M18" s="8">
        <f>M8+M9+M10+M12+M13+M14+M15+M16+M17</f>
        <v>13220315.24</v>
      </c>
      <c r="N18" s="8">
        <f>N8+N9+N10+N11+N12+N13+N14+N15+N16+N17</f>
        <v>0</v>
      </c>
      <c r="O18" s="8">
        <f>O8+O9+O10+O11+O12+O13+O14+O15+O16+O17</f>
        <v>13220315.24</v>
      </c>
    </row>
    <row r="21" spans="1:15">
      <c r="B21" s="18"/>
      <c r="C21" s="18"/>
      <c r="D21" s="18"/>
      <c r="E21" s="18"/>
      <c r="F21" s="18"/>
      <c r="G21" s="18"/>
      <c r="H21" s="18"/>
      <c r="I21" s="18"/>
    </row>
    <row r="22" spans="1:15">
      <c r="A22" s="17"/>
      <c r="B22" s="18"/>
      <c r="C22" s="18"/>
      <c r="D22" s="18"/>
      <c r="E22" s="18"/>
      <c r="F22" s="18"/>
      <c r="G22" s="18"/>
    </row>
    <row r="23" spans="1:15" ht="19.5" customHeight="1">
      <c r="A23" s="17"/>
      <c r="E23" s="33" t="s">
        <v>39</v>
      </c>
      <c r="F23" s="34"/>
      <c r="G23" s="34"/>
      <c r="H23" s="34"/>
      <c r="I23" s="34"/>
      <c r="J23" s="34"/>
      <c r="K23" s="34"/>
      <c r="L23" s="34"/>
    </row>
    <row r="25" spans="1:15" ht="22.5" customHeight="1">
      <c r="E25" s="30" t="s">
        <v>40</v>
      </c>
      <c r="F25" s="30"/>
      <c r="G25" s="30"/>
      <c r="H25" s="30"/>
      <c r="I25" s="30"/>
      <c r="J25" s="30"/>
      <c r="K25" s="30"/>
      <c r="L25" s="30"/>
    </row>
  </sheetData>
  <mergeCells count="5">
    <mergeCell ref="A3:O3"/>
    <mergeCell ref="E25:L25"/>
    <mergeCell ref="A4:O4"/>
    <mergeCell ref="A5:O5"/>
    <mergeCell ref="E23:L23"/>
  </mergeCells>
  <pageMargins left="0.39370078740157483" right="0.39370078740157483" top="0.45" bottom="0.51181102362204722" header="0.31496062992125984" footer="0.31496062992125984"/>
  <pageSetup paperSize="9" scale="44" fitToHeight="0" orientation="landscape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Расходы</vt:lpstr>
      <vt:lpstr>Расходы!Заголовки_для_печати</vt:lpstr>
      <vt:lpstr>Расходы!Область_печати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2021-02-19T06:55:44Z</dcterms:modified>
</cp:coreProperties>
</file>